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DIRECTION DES PROJETS\02-PROJETS\Entretien des espaces verts\M26-03_Entretien des espaces plantés\"/>
    </mc:Choice>
  </mc:AlternateContent>
  <xr:revisionPtr revIDLastSave="0" documentId="13_ncr:1_{EE2B6C4F-945D-4E32-84C1-E27BA876A9A8}" xr6:coauthVersionLast="47" xr6:coauthVersionMax="47" xr10:uidLastSave="{00000000-0000-0000-0000-000000000000}"/>
  <bookViews>
    <workbookView xWindow="28680" yWindow="-120" windowWidth="29040" windowHeight="15720" activeTab="1" xr2:uid="{83EA72F6-28A0-438F-A15A-A332BDBCCA77}"/>
  </bookViews>
  <sheets>
    <sheet name="M26-03_BPU" sheetId="1" r:id="rId1"/>
    <sheet name="M26-03_DQE" sheetId="3" r:id="rId2"/>
  </sheets>
  <definedNames>
    <definedName name="_xlnm.Print_Titles" localSheetId="0">'M26-03_BPU'!$12:$12</definedName>
    <definedName name="_xlnm.Print_Titles" localSheetId="1">'M26-03_DQE'!$12:$12</definedName>
    <definedName name="_xlnm.Print_Area" localSheetId="0">'M26-03_BPU'!$A$1:$D$84</definedName>
    <definedName name="_xlnm.Print_Area" localSheetId="1">'M26-03_DQE'!$A$1:$F$60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9" i="3" l="1"/>
  <c r="F44" i="3"/>
  <c r="F42" i="3"/>
  <c r="F41" i="3"/>
  <c r="F40" i="3"/>
  <c r="F39" i="3"/>
  <c r="F37" i="3"/>
  <c r="F36" i="3"/>
  <c r="F35" i="3"/>
  <c r="F15" i="3"/>
  <c r="F16" i="3"/>
  <c r="F17" i="3"/>
  <c r="F18" i="3"/>
  <c r="F19" i="3"/>
  <c r="F20" i="3"/>
  <c r="F21" i="3"/>
  <c r="F22" i="3"/>
  <c r="F23" i="3"/>
  <c r="F24" i="3"/>
  <c r="F25" i="3"/>
  <c r="F26" i="3"/>
  <c r="F27" i="3"/>
  <c r="F28" i="3"/>
  <c r="F29" i="3"/>
  <c r="F30" i="3"/>
  <c r="F31" i="3"/>
  <c r="F32" i="3"/>
  <c r="F33" i="3"/>
  <c r="F14" i="3"/>
  <c r="E24" i="3"/>
  <c r="E15" i="3"/>
  <c r="E14" i="3"/>
  <c r="D44" i="3"/>
  <c r="D15" i="3" l="1"/>
  <c r="D16" i="3"/>
  <c r="D17" i="3"/>
  <c r="D18" i="3"/>
  <c r="D19" i="3"/>
  <c r="D20" i="3"/>
  <c r="D21" i="3"/>
  <c r="D22" i="3"/>
  <c r="D23" i="3"/>
  <c r="D24" i="3"/>
  <c r="D25" i="3"/>
  <c r="D26" i="3"/>
  <c r="D27" i="3"/>
  <c r="D28" i="3"/>
  <c r="D29" i="3"/>
  <c r="D30" i="3"/>
  <c r="D31" i="3"/>
  <c r="D32" i="3"/>
  <c r="D33" i="3"/>
  <c r="D35" i="3"/>
  <c r="D36" i="3"/>
  <c r="D37" i="3"/>
  <c r="D39" i="3"/>
  <c r="D40" i="3"/>
  <c r="D41" i="3"/>
  <c r="D42" i="3"/>
  <c r="D14" i="3"/>
  <c r="F46" i="3"/>
  <c r="F48" i="3" l="1"/>
  <c r="F47" i="3"/>
</calcChain>
</file>

<file path=xl/sharedStrings.xml><?xml version="1.0" encoding="utf-8"?>
<sst xmlns="http://schemas.openxmlformats.org/spreadsheetml/2006/main" count="225" uniqueCount="110">
  <si>
    <t xml:space="preserve"> 1.1</t>
  </si>
  <si>
    <t>2.1</t>
  </si>
  <si>
    <t>unité</t>
  </si>
  <si>
    <t>3.1</t>
  </si>
  <si>
    <t xml:space="preserve">A,                  </t>
  </si>
  <si>
    <t>Le</t>
  </si>
  <si>
    <t>L'entrepreneur</t>
  </si>
  <si>
    <r>
      <t xml:space="preserve">
</t>
    </r>
    <r>
      <rPr>
        <b/>
        <i/>
        <sz val="11"/>
        <color theme="1"/>
        <rFont val="Calibri"/>
        <family val="2"/>
      </rPr>
      <t>Les prix suivants comprennent :</t>
    </r>
    <r>
      <rPr>
        <i/>
        <sz val="11"/>
        <color theme="1"/>
        <rFont val="Calibri"/>
        <family val="2"/>
      </rPr>
      <t xml:space="preserve">
 - Les installations de chantier
 - La mise en place de la signalisation de chantier conformément aux dispositions des arrêtés, 
 - L'ensemble du personnel, du matériel, l'acheminement, les consommables, la fourniture de l'ensemble des matériaux et matériels nécessaires au bon déroulement de l'opération 
 - Le déplacement
 - Le chargement et l'évacuation en décharge agréée des déchets 
</t>
    </r>
  </si>
  <si>
    <t>Désherbage manuel soigné</t>
  </si>
  <si>
    <t xml:space="preserve">Désherbage à la débroussailleuse </t>
  </si>
  <si>
    <t>m²</t>
  </si>
  <si>
    <t xml:space="preserve">Taille de haies </t>
  </si>
  <si>
    <t>u</t>
  </si>
  <si>
    <t xml:space="preserve">Elagage / Abatage </t>
  </si>
  <si>
    <t xml:space="preserve">Tonte des espaces verts </t>
  </si>
  <si>
    <t>Fourniture d'engrais / Compost</t>
  </si>
  <si>
    <t>Mise en œuvre d'engrais / Compost</t>
  </si>
  <si>
    <t xml:space="preserve">Mise en œuvre de terre végétale </t>
  </si>
  <si>
    <t xml:space="preserve">Fourniture de terre végétale </t>
  </si>
  <si>
    <t>Arrachage de massifs existants</t>
  </si>
  <si>
    <t xml:space="preserve">Fourniture BRF bois raméal fragmenté </t>
  </si>
  <si>
    <t>Taille annuelle de tous les végétaux en période hivernale ou au printemps</t>
  </si>
  <si>
    <t>Désherbage mécanique ou thermique des allées, trottoirs, bordures, parkings et surfaces gravillonnées</t>
  </si>
  <si>
    <t xml:space="preserve">Elagage sans évacuation </t>
  </si>
  <si>
    <t xml:space="preserve">Elagage avec évacuation </t>
  </si>
  <si>
    <t xml:space="preserve">Taille de formation, d’entretien et de régénération  des arbustes </t>
  </si>
  <si>
    <t>Entretien et création de massifs plantés</t>
  </si>
  <si>
    <t xml:space="preserve">Plantation de tapissantes, vivaces et graminées </t>
  </si>
  <si>
    <t>Plantation d'arbustes</t>
  </si>
  <si>
    <t xml:space="preserve">Décompactage et nivellement fin des surfaces à planter </t>
  </si>
  <si>
    <t xml:space="preserve"> 1.2</t>
  </si>
  <si>
    <t xml:space="preserve"> 1.3</t>
  </si>
  <si>
    <t xml:space="preserve"> 1.4</t>
  </si>
  <si>
    <t xml:space="preserve"> 1.5</t>
  </si>
  <si>
    <t xml:space="preserve"> 1.6</t>
  </si>
  <si>
    <t xml:space="preserve"> 1.7</t>
  </si>
  <si>
    <t xml:space="preserve"> 1.8</t>
  </si>
  <si>
    <t xml:space="preserve"> 1.9</t>
  </si>
  <si>
    <t xml:space="preserve"> 1.10</t>
  </si>
  <si>
    <t xml:space="preserve"> 1.11</t>
  </si>
  <si>
    <t xml:space="preserve"> 1.12</t>
  </si>
  <si>
    <t xml:space="preserve"> 1.13</t>
  </si>
  <si>
    <t xml:space="preserve"> 1.14</t>
  </si>
  <si>
    <t xml:space="preserve"> 1.15</t>
  </si>
  <si>
    <t xml:space="preserve"> 1.16</t>
  </si>
  <si>
    <t xml:space="preserve"> 1.17</t>
  </si>
  <si>
    <t>3.2</t>
  </si>
  <si>
    <t>ml</t>
  </si>
  <si>
    <t>m³</t>
  </si>
  <si>
    <t>2.2</t>
  </si>
  <si>
    <t>2.3</t>
  </si>
  <si>
    <t>Fourniture de toile de paillage polypropylène 130g/m²</t>
  </si>
  <si>
    <t xml:space="preserve"> 1.18</t>
  </si>
  <si>
    <t xml:space="preserve">Fourniture de toile de paillage biodégradable </t>
  </si>
  <si>
    <t>3.3</t>
  </si>
  <si>
    <t>Abatage avec évacuation diamètre 30-60</t>
  </si>
  <si>
    <t xml:space="preserve">Mise en place de toile de paillage biodégradable </t>
  </si>
  <si>
    <t xml:space="preserve">Mise en place de toile de paillage polypropylène 130g/m² </t>
  </si>
  <si>
    <t xml:space="preserve"> 1.19</t>
  </si>
  <si>
    <t>Abatage avec évacuation diamètre 10-30</t>
  </si>
  <si>
    <r>
      <t>m</t>
    </r>
    <r>
      <rPr>
        <b/>
        <vertAlign val="superscript"/>
        <sz val="11"/>
        <color theme="1"/>
        <rFont val="Calibri"/>
        <family val="2"/>
      </rPr>
      <t>3</t>
    </r>
  </si>
  <si>
    <t>Ce prix rémunère les travaux d'abattages y compris le travail préparatoire,  l'ébranchage, le billonnage, le débusquage / trainage trainage des produits jusqu'à une zone accessible et la gestion des produits de coupes et des rémanents  : valorisation, broyage, etc. 
Ce prix comprend :
- l’abattage avec démontage complet de sujets de diamètre compris entre 10 et 30 cm à 1,30 du sol
- la suppression des branches de bas en haut, le démontage de la couronne, le débitage par tronçons du tronc jusqu’au niveau du sol des arbres
- le chargement et l’évacuation des détritus y compris les droits de décharge restant à la charge de l’Entreprise.
- la remise en état des sols après intervention,
Ce prix s’applique à l’unité de d’abattage d’arbres existants</t>
  </si>
  <si>
    <t>Ce prix rémunère les travaux d'abattages y compris le travail préparatoire,  l'ébranchage, le billonnage, le débusquage / trainage trainage des produits jusqu'à une zone accessible et la gestion des produits de coupes et des rémanents  : valorisation, broyage, etc. 
Ce prix comprend :
- l’abattage avec démontage complet de sujets de diamètre compris entre 30 et 60 cm à 1,30 du sol
- la suppression des branches de bas en haut, le démontage de la couronne, le débitage par tronçons du tronc jusqu’au niveau du sol des arbres
- le chargement et l’évacuation des détritus y compris les droits de décharge restant à la charge de l’Entreprise.
- la remise en état des sols après intervention,
Ce prix s’applique à l’unité de d’abattage d’arbres existants</t>
  </si>
  <si>
    <t xml:space="preserve">Ce prix rémunère  les travaux d'élagage des branches  vives ou mortes.
La coupe des branches qui sera réalisée dans les règles de l’art et l'empilage des branchage au sol.
Ce prix comprend la remise en état des sols après intervention
</t>
  </si>
  <si>
    <t xml:space="preserve">Ce prix rémunère  les travaux d'élagage des branches  vives ou mortes.
La coupe des branches qui sera réalisée dans les règles de l’art et l'empilage des branchage au sol.
Ce prix comprend :
- le chargement et l’évacuation des détritus y compris les droits de décharge restant à la charge de l’Entreprise.
- la remise en état des sols après intervention
</t>
  </si>
  <si>
    <t xml:space="preserve">Ce prix rémunère le désherbage  réalisé manuellement ou avec des outils à main
Ce prix comprend : 
 - le désherbage manuel des adventices des massifs sans toile ou paillage
 - le désherbage des adventices parvenant à percer le paillage
 - l'élimination sujets morts et la taille éventuelle des végétaux en place
 - le binage et le griffage 
 - toutes sujétions de réalisation dans les règle de l'art
 - Le chargement et l'évacuation en décharge agréée des déchets 
</t>
  </si>
  <si>
    <t xml:space="preserve">Ce prix rémunère le chargement, transport, déchargement, à pied d'œuvre  de terre végétale.
</t>
  </si>
  <si>
    <t xml:space="preserve">Ce prix rémunère la mise en œuvre de terre végétale dans les massifs et fosses de plantations avec réglage soigné de la surface.
</t>
  </si>
  <si>
    <t xml:space="preserve">Ce prix rémunère le chargement, transport, déchargement, à pied d'œuvre  de compost ou d'engrais.
</t>
  </si>
  <si>
    <t xml:space="preserve">Ce prix rémunère la mise en œuvre de compost ou d'engrais dans les massifs et fosses de plantations avec réglage soigné de la surface.
</t>
  </si>
  <si>
    <t xml:space="preserve">Ce prix rémunère le chargement, le transport, et déchargement à pied d'œuvre de BRF
</t>
  </si>
  <si>
    <t xml:space="preserve">Mise en œuvre de paillage </t>
  </si>
  <si>
    <t xml:space="preserve">Ce prix rémunère la mise en d'œuvre de paillage
</t>
  </si>
  <si>
    <t xml:space="preserve">Plantation d'arbre </t>
  </si>
  <si>
    <t xml:space="preserve">Ce prix rémunère la plantation de tapissantes, vivaces et graminées (sans fourniture). 
Ce prix comprend les opérations suivantes:
- creusement du potet
- pralinage du plant
- mise en place du plant
- remblaiement de la fosse par terre végétale
 - Si plantation dans terrain protégé par un géotextile coupe + fermeture du géotextile
</t>
  </si>
  <si>
    <t xml:space="preserve">Ce prix rémunère la plantation d'arbustes (sans fourniture). 
Ce prix comprend les opérations suivantes:
 - creusement de la fosse de plantation
 - nettoyage des racine et le pralinage du plant
 - mise en place du sujet
 - remblaiement de la fosse par terre végétale
 - tuteurage (1 piquet + lien) éventuel
 - Plombage
 - Si plantation dans terrain protégé par un géotextile coupe + fermeture du géotextile
</t>
  </si>
  <si>
    <t xml:space="preserve">Ce prix rémunère la plantation de sujet de force 8/10 à 16/18 (sans fourniture). 
Ce prix comprend les opérations suivantes:
 - creusement de la fosse de plantation
 - nettoyage des racine et le pralinage du plant
 - mise en place du sujet
 - remblaiement de la fosse par terre végétale
 - tuteurage (1 piquet + lien) éventuel
 - Plombage
 - Si plantation dans terrain protégé par un géotextile coupe + fermeture du géotextile
</t>
  </si>
  <si>
    <t xml:space="preserve">Ce prix rémunère l'arrachage de massifs existants y compris la dépose de la toile de paillage et du paillage
Ce prix comprend : 
 - l'arrachage des sujets sain en place et leur mise pot pour une utilisation ultérieure
 - Le tri, le chargement et l'évacuation en décharge agréée des déchets
</t>
  </si>
  <si>
    <t xml:space="preserve">Ce prix rémunère le décompactage et nivellement fin des surfaces avant plantation réalisé manuellement ou avec des outils à main ou mécanique.
</t>
  </si>
  <si>
    <t xml:space="preserve">Ce prix rémunère la taille de formation, d’entretien et de régénération  des arbustes. Il comprend la coupe des branches qui sera réalisée dans les règles de l’art propre à chaque essence. 
Les arbustes seront maintenus aux dimensions demandées par leur nature et leur emplacement, et seront de manière à ne pas gêner la circulation près des cheminements piétons et axes de circulations et à assurer le maximum de sécurité pour les utilisateurs (passages piétons, sorties d'écoles, arrêts bus, panneaux de signalisations). En présence d'arbustes à fleurs, la taille sera exécutée impérativement après la floraison
Ce prix comprend : 
 - toutes sujétions de réalisation dans les règle de l'art
 - Le chargement et l'évacuation en décharge agréée des déchets 
</t>
  </si>
  <si>
    <t xml:space="preserve">Ce prix rémunère la taille de annuelle de tous les végétaux (fétuques, vivaces, sauges, lavandes,...) en période hivernale ou au printemps. 
Les sujets seront maintenus aux dimensions demandées par leur nature et leur emplacement, et seront de manière à ne pas gêner la circulation près des cheminements piétons et axes de circulations et à assurer le maximum de sécurité pour les utilisateurs (passages piétons, sorties d'écoles, arrêts bus, panneaux de signalisations). En présence sujets à fleurs, la taille sera exécutée impérativement après la floraison
Ce prix comprend : 
 - toutes sujétions de réalisation dans les règle de l'art
 - Le chargement et l'évacuation en décharge agréée des déchets 
</t>
  </si>
  <si>
    <t xml:space="preserve">Ce prix rémunère la taille latérale et sommitale de haies qui sera réalisée dans les règles de l’art propre à chaque essence. 
Ce prix comprend : 
 - toutes sujétions de réalisation dans les règle de l'art
 - Le chargement et l'évacuation en décharge agréée des déchets 
</t>
  </si>
  <si>
    <t xml:space="preserve">Ce prix rémunère la tonte du gazon à la tondeuse y compris l'évacuation des déchets, les finitions en bordures et l'enlèvement des herbes projetées sur aires minéralisées. 
Toutes précautions seront prises, lors des finitions au coupe-bordures et à la débroussailleuse mécanique, pour respecter les écorces ligneuses et collets d'arbres.
</t>
  </si>
  <si>
    <t xml:space="preserve">Ce prix rémunère la fourniture de toile de paillage biodégradable
</t>
  </si>
  <si>
    <t xml:space="preserve">Ce prix rémunère la fourniture de toile de paillage polypropylène 130g/m²
</t>
  </si>
  <si>
    <t>Quantités</t>
  </si>
  <si>
    <t xml:space="preserve">Prix unitaire
HT </t>
  </si>
  <si>
    <t>Montant Total
HT</t>
  </si>
  <si>
    <t>Montant total HT</t>
  </si>
  <si>
    <t>Montant total TTC</t>
  </si>
  <si>
    <t>Désherbage manuel des revêtements en sable stabilisé</t>
  </si>
  <si>
    <t xml:space="preserve">Ce prix rémunère le désherbage réalisé mécaniquement à la débroussailleuse avec fil ou lame
La prestation comprend la coupe de végétaux et arbustes jusqu’à un diamètre de 5cm (en préservant les sujets d’avenir)
Ce prix comprend : 
 - toutes sujétions de réalisation dans les règle de l'art
 - Le chargement et l'évacuation en décharge agréée des déchets 
</t>
  </si>
  <si>
    <t xml:space="preserve">Ce prix rémunère la mise en place de toile de paillage polypropylène 130g/m², y compris la fourniture des ancrages nécessaires sur les massifs
</t>
  </si>
  <si>
    <t xml:space="preserve">Ce prix rémunère la mise en place de toile de paillage biodégradable, y compris la fourniture des ancrages nécessaires sur les massifs
</t>
  </si>
  <si>
    <t xml:space="preserve">Ce prix rémunère le désherbage manuel soigné des revêtements en sable stabilisé y compris l'évacuation des déchets
</t>
  </si>
  <si>
    <t xml:space="preserve">Ce prix rémunère le désherbage mécanique ou thermique des allées, trottoirs, bordures, parkings et surfaces gravillonnées  y compris l'évacuation des déchets
</t>
  </si>
  <si>
    <t>BPU - Bordereau des Prix Unitaires</t>
  </si>
  <si>
    <t xml:space="preserve"> 1.20</t>
  </si>
  <si>
    <t>3.4</t>
  </si>
  <si>
    <t>DQE - Détail des Quantités Estimées</t>
  </si>
  <si>
    <t>Interventions spécifiques</t>
  </si>
  <si>
    <t>Coût horaire pour intervention ponctuelle spécifique</t>
  </si>
  <si>
    <t>h</t>
  </si>
  <si>
    <t>4.1</t>
  </si>
  <si>
    <t xml:space="preserve">Ce prix rémunère  le coût horaire pour répondre à des situations particulières ponctuelles ou  imprévues.
</t>
  </si>
  <si>
    <t>M26-03 - Entretien des espaces verts communaux</t>
  </si>
  <si>
    <t>Tonte et désherbage des surfaces inertes</t>
  </si>
  <si>
    <t xml:space="preserve">Tonte et désherbage des surfaces inertes </t>
  </si>
  <si>
    <t xml:space="preserve">Elagage avec évacuation ou broyage </t>
  </si>
  <si>
    <t>TVA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</si>
</sst>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0" x14ac:knownFonts="1">
    <font>
      <sz val="11"/>
      <color theme="1"/>
      <name val="Aptos Narrow"/>
      <family val="2"/>
      <scheme val="minor"/>
    </font>
    <font>
      <b/>
      <sz val="14"/>
      <color theme="1"/>
      <name val="Calibri"/>
      <family val="2"/>
    </font>
    <font>
      <sz val="11"/>
      <color theme="1"/>
      <name val="Calibri"/>
      <family val="2"/>
    </font>
    <font>
      <b/>
      <sz val="11"/>
      <color theme="1"/>
      <name val="Calibri"/>
      <family val="2"/>
    </font>
    <font>
      <i/>
      <sz val="11"/>
      <color theme="1"/>
      <name val="Calibri"/>
      <family val="2"/>
    </font>
    <font>
      <sz val="8"/>
      <name val="Aptos Narrow"/>
      <family val="2"/>
      <scheme val="minor"/>
    </font>
    <font>
      <b/>
      <sz val="12"/>
      <color theme="1"/>
      <name val="Calibri"/>
      <family val="2"/>
    </font>
    <font>
      <b/>
      <i/>
      <sz val="11"/>
      <color theme="1"/>
      <name val="Calibri"/>
      <family val="2"/>
    </font>
    <font>
      <b/>
      <sz val="22"/>
      <color theme="1"/>
      <name val="Calibri"/>
      <family val="2"/>
    </font>
    <font>
      <b/>
      <vertAlign val="superscript"/>
      <sz val="11"/>
      <color theme="1"/>
      <name val="Calibri"/>
      <family val="2"/>
    </font>
  </fonts>
  <fills count="4">
    <fill>
      <patternFill patternType="none"/>
    </fill>
    <fill>
      <patternFill patternType="gray125"/>
    </fill>
    <fill>
      <patternFill patternType="solid">
        <fgColor theme="0" tint="-4.9989318521683403E-2"/>
        <bgColor indexed="64"/>
      </patternFill>
    </fill>
    <fill>
      <patternFill patternType="solid">
        <fgColor theme="3" tint="0.89999084444715716"/>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dotted">
        <color indexed="64"/>
      </top>
      <bottom/>
      <diagonal/>
    </border>
    <border>
      <left/>
      <right style="thin">
        <color indexed="64"/>
      </right>
      <top style="dotted">
        <color indexed="64"/>
      </top>
      <bottom/>
      <diagonal/>
    </border>
    <border>
      <left style="thin">
        <color indexed="64"/>
      </left>
      <right style="thin">
        <color indexed="64"/>
      </right>
      <top style="dotted">
        <color indexed="64"/>
      </top>
      <bottom/>
      <diagonal/>
    </border>
    <border>
      <left/>
      <right/>
      <top style="dotted">
        <color indexed="64"/>
      </top>
      <bottom/>
      <diagonal/>
    </border>
    <border>
      <left style="thin">
        <color indexed="64"/>
      </left>
      <right/>
      <top/>
      <bottom style="dotted">
        <color indexed="64"/>
      </bottom>
      <diagonal/>
    </border>
    <border>
      <left/>
      <right style="thin">
        <color indexed="64"/>
      </right>
      <top/>
      <bottom style="dotted">
        <color indexed="64"/>
      </bottom>
      <diagonal/>
    </border>
    <border>
      <left style="thin">
        <color indexed="64"/>
      </left>
      <right style="thin">
        <color indexed="64"/>
      </right>
      <top/>
      <bottom style="dotted">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s>
  <cellStyleXfs count="1">
    <xf numFmtId="0" fontId="0" fillId="0" borderId="0"/>
  </cellStyleXfs>
  <cellXfs count="69">
    <xf numFmtId="0" fontId="0" fillId="0" borderId="0" xfId="0"/>
    <xf numFmtId="0" fontId="2" fillId="0" borderId="0" xfId="0" applyFont="1"/>
    <xf numFmtId="0" fontId="3" fillId="0" borderId="0" xfId="0" applyFont="1"/>
    <xf numFmtId="0" fontId="2" fillId="0" borderId="0" xfId="0" applyFont="1" applyAlignment="1">
      <alignment horizontal="center" vertical="center"/>
    </xf>
    <xf numFmtId="0" fontId="2" fillId="0" borderId="0" xfId="0" applyFont="1" applyAlignment="1">
      <alignment horizontal="center" vertical="center" wrapText="1"/>
    </xf>
    <xf numFmtId="164" fontId="3" fillId="0" borderId="1" xfId="0" applyNumberFormat="1" applyFont="1" applyBorder="1" applyAlignment="1">
      <alignment horizontal="right" vertical="center" wrapText="1" indent="1"/>
    </xf>
    <xf numFmtId="0" fontId="3" fillId="0" borderId="0" xfId="0" applyFont="1" applyAlignment="1">
      <alignment vertical="top"/>
    </xf>
    <xf numFmtId="0" fontId="7" fillId="0" borderId="0" xfId="0" applyFont="1" applyAlignment="1">
      <alignment vertical="top" wrapText="1"/>
    </xf>
    <xf numFmtId="0" fontId="2" fillId="0" borderId="0" xfId="0" applyFont="1" applyAlignment="1">
      <alignment vertical="top" wrapText="1"/>
    </xf>
    <xf numFmtId="0" fontId="3" fillId="0" borderId="11" xfId="0" applyFont="1" applyBorder="1" applyAlignment="1">
      <alignment vertical="top" wrapText="1"/>
    </xf>
    <xf numFmtId="164" fontId="6" fillId="0" borderId="9" xfId="0" applyNumberFormat="1" applyFont="1" applyBorder="1" applyAlignment="1">
      <alignment horizontal="right" vertical="center" wrapText="1" indent="1"/>
    </xf>
    <xf numFmtId="0" fontId="2" fillId="0" borderId="0" xfId="0" applyFont="1" applyAlignment="1">
      <alignment horizontal="left" vertical="center" indent="1"/>
    </xf>
    <xf numFmtId="16" fontId="2" fillId="0" borderId="14" xfId="0" applyNumberFormat="1" applyFont="1" applyBorder="1" applyAlignment="1">
      <alignment horizontal="left" vertical="top" indent="1"/>
    </xf>
    <xf numFmtId="0" fontId="2" fillId="0" borderId="15" xfId="0" applyFont="1" applyBorder="1" applyAlignment="1">
      <alignment vertical="top" wrapText="1"/>
    </xf>
    <xf numFmtId="0" fontId="2" fillId="0" borderId="16" xfId="0" applyFont="1" applyBorder="1" applyAlignment="1">
      <alignment horizontal="center" vertical="center" wrapText="1"/>
    </xf>
    <xf numFmtId="164" fontId="2" fillId="0" borderId="16" xfId="0" applyNumberFormat="1" applyFont="1" applyBorder="1" applyAlignment="1">
      <alignment horizontal="right" vertical="center" wrapText="1" indent="1"/>
    </xf>
    <xf numFmtId="16" fontId="3" fillId="0" borderId="10" xfId="0" applyNumberFormat="1" applyFont="1" applyBorder="1" applyAlignment="1">
      <alignment horizontal="left" vertical="top" inden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164" fontId="3" fillId="0" borderId="12" xfId="0" applyNumberFormat="1" applyFont="1" applyBorder="1" applyAlignment="1">
      <alignment horizontal="right" vertical="center" wrapText="1" indent="1"/>
    </xf>
    <xf numFmtId="0" fontId="3" fillId="0" borderId="0" xfId="0" applyFont="1" applyAlignment="1">
      <alignment horizontal="left" vertical="center" indent="1"/>
    </xf>
    <xf numFmtId="16" fontId="2" fillId="0" borderId="4" xfId="0" applyNumberFormat="1" applyFont="1" applyBorder="1" applyAlignment="1">
      <alignment horizontal="left" vertical="top" indent="1"/>
    </xf>
    <xf numFmtId="0" fontId="2" fillId="0" borderId="5" xfId="0" applyFont="1" applyBorder="1" applyAlignment="1">
      <alignment vertical="top" wrapText="1"/>
    </xf>
    <xf numFmtId="0" fontId="2" fillId="0" borderId="17" xfId="0" applyFont="1" applyBorder="1" applyAlignment="1">
      <alignment horizontal="center" vertical="center" wrapText="1"/>
    </xf>
    <xf numFmtId="164" fontId="2" fillId="0" borderId="17" xfId="0" applyNumberFormat="1" applyFont="1" applyBorder="1" applyAlignment="1">
      <alignment horizontal="right" vertical="center" wrapText="1" indent="1"/>
    </xf>
    <xf numFmtId="0" fontId="3" fillId="0" borderId="0" xfId="0" applyFont="1" applyAlignment="1">
      <alignment horizontal="left" vertical="center" wrapText="1" indent="1"/>
    </xf>
    <xf numFmtId="0" fontId="3" fillId="0" borderId="0" xfId="0" applyFont="1" applyAlignment="1">
      <alignment horizontal="left" vertical="center"/>
    </xf>
    <xf numFmtId="0" fontId="3" fillId="0" borderId="0" xfId="0" applyFont="1" applyAlignment="1">
      <alignment horizontal="center" vertical="center"/>
    </xf>
    <xf numFmtId="16" fontId="3" fillId="0" borderId="10" xfId="0" applyNumberFormat="1" applyFont="1" applyBorder="1" applyAlignment="1">
      <alignment horizontal="left" vertical="top" indent="2"/>
    </xf>
    <xf numFmtId="0" fontId="3" fillId="0" borderId="17" xfId="0" applyFont="1" applyBorder="1" applyAlignment="1">
      <alignment horizontal="center" vertical="center" wrapText="1"/>
    </xf>
    <xf numFmtId="0" fontId="2" fillId="0" borderId="0" xfId="0" applyFont="1" applyAlignment="1">
      <alignment wrapText="1"/>
    </xf>
    <xf numFmtId="0" fontId="2" fillId="0" borderId="1" xfId="0" applyFont="1" applyBorder="1" applyAlignment="1">
      <alignment horizontal="center" vertical="top" wrapText="1"/>
    </xf>
    <xf numFmtId="164" fontId="2" fillId="0" borderId="1" xfId="0" applyNumberFormat="1" applyFont="1" applyBorder="1" applyAlignment="1">
      <alignment horizontal="center" vertical="top" wrapText="1"/>
    </xf>
    <xf numFmtId="164" fontId="2" fillId="0" borderId="7" xfId="0" applyNumberFormat="1" applyFont="1" applyBorder="1" applyAlignment="1">
      <alignment horizontal="center" vertical="top" wrapText="1"/>
    </xf>
    <xf numFmtId="16" fontId="3" fillId="0" borderId="13" xfId="0" applyNumberFormat="1" applyFont="1" applyBorder="1" applyAlignment="1">
      <alignment horizontal="left" vertical="top" indent="1"/>
    </xf>
    <xf numFmtId="0" fontId="3" fillId="0" borderId="13" xfId="0" applyFont="1" applyBorder="1" applyAlignment="1">
      <alignment vertical="top" wrapText="1"/>
    </xf>
    <xf numFmtId="164" fontId="3" fillId="0" borderId="13" xfId="0" applyNumberFormat="1" applyFont="1" applyBorder="1" applyAlignment="1">
      <alignment horizontal="right" vertical="center" wrapText="1" indent="1"/>
    </xf>
    <xf numFmtId="16" fontId="3" fillId="0" borderId="0" xfId="0" applyNumberFormat="1" applyFont="1" applyAlignment="1">
      <alignment horizontal="left" vertical="top" indent="1"/>
    </xf>
    <xf numFmtId="0" fontId="3" fillId="0" borderId="0" xfId="0" applyFont="1" applyAlignment="1">
      <alignment vertical="top" wrapText="1"/>
    </xf>
    <xf numFmtId="0" fontId="3" fillId="0" borderId="0" xfId="0" applyFont="1" applyAlignment="1">
      <alignment horizontal="center" vertical="center" wrapText="1"/>
    </xf>
    <xf numFmtId="164" fontId="3" fillId="0" borderId="0" xfId="0" applyNumberFormat="1" applyFont="1" applyAlignment="1">
      <alignment horizontal="right" vertical="center" wrapText="1" indent="1"/>
    </xf>
    <xf numFmtId="0" fontId="3" fillId="0" borderId="19" xfId="0" applyFont="1" applyBorder="1" applyAlignment="1">
      <alignment vertical="top" wrapText="1"/>
    </xf>
    <xf numFmtId="0" fontId="3" fillId="0" borderId="20" xfId="0" applyFont="1" applyBorder="1" applyAlignment="1">
      <alignment horizontal="center" vertical="center" wrapText="1"/>
    </xf>
    <xf numFmtId="164" fontId="3" fillId="0" borderId="20" xfId="0" applyNumberFormat="1" applyFont="1" applyBorder="1" applyAlignment="1">
      <alignment horizontal="right" vertical="center" wrapText="1" indent="1"/>
    </xf>
    <xf numFmtId="0" fontId="8" fillId="0" borderId="0" xfId="0" applyFont="1" applyAlignment="1">
      <alignment vertical="center"/>
    </xf>
    <xf numFmtId="0" fontId="1" fillId="0" borderId="0" xfId="0" applyFont="1" applyAlignment="1">
      <alignment vertical="center"/>
    </xf>
    <xf numFmtId="0" fontId="8" fillId="0" borderId="0" xfId="0" applyFont="1" applyAlignment="1">
      <alignment vertical="center" wrapText="1"/>
    </xf>
    <xf numFmtId="0" fontId="1" fillId="0" borderId="0" xfId="0" applyFont="1" applyAlignment="1">
      <alignment vertical="center" wrapText="1"/>
    </xf>
    <xf numFmtId="164" fontId="3" fillId="2" borderId="12" xfId="0" applyNumberFormat="1" applyFont="1" applyFill="1" applyBorder="1" applyAlignment="1">
      <alignment horizontal="right" vertical="center" wrapText="1" indent="1"/>
    </xf>
    <xf numFmtId="164" fontId="3" fillId="2" borderId="17" xfId="0" applyNumberFormat="1" applyFont="1" applyFill="1" applyBorder="1" applyAlignment="1">
      <alignment horizontal="right" vertical="center" wrapText="1" indent="1"/>
    </xf>
    <xf numFmtId="0" fontId="1" fillId="3" borderId="2" xfId="0" applyFont="1" applyFill="1" applyBorder="1" applyAlignment="1">
      <alignment vertical="top"/>
    </xf>
    <xf numFmtId="0" fontId="1" fillId="3" borderId="3" xfId="0" applyFont="1" applyFill="1" applyBorder="1" applyAlignment="1">
      <alignment vertical="top" wrapText="1"/>
    </xf>
    <xf numFmtId="0" fontId="2" fillId="3" borderId="8" xfId="0" applyFont="1" applyFill="1" applyBorder="1" applyAlignment="1">
      <alignment horizontal="center" vertical="center" wrapText="1"/>
    </xf>
    <xf numFmtId="164" fontId="2" fillId="3" borderId="8" xfId="0" applyNumberFormat="1" applyFont="1" applyFill="1" applyBorder="1" applyAlignment="1">
      <alignment horizontal="right" vertical="center" wrapText="1" indent="1"/>
    </xf>
    <xf numFmtId="16" fontId="3" fillId="0" borderId="21" xfId="0" applyNumberFormat="1" applyFont="1" applyBorder="1" applyAlignment="1">
      <alignment horizontal="left" vertical="top" indent="1"/>
    </xf>
    <xf numFmtId="0" fontId="4" fillId="0" borderId="0" xfId="0" applyFont="1" applyAlignment="1">
      <alignment horizontal="left" vertical="top" wrapText="1"/>
    </xf>
    <xf numFmtId="0" fontId="8" fillId="0" borderId="0" xfId="0" applyFont="1" applyAlignment="1">
      <alignment horizontal="center" vertical="center" wrapText="1"/>
    </xf>
    <xf numFmtId="0" fontId="1" fillId="0" borderId="0" xfId="0" applyFont="1" applyAlignment="1">
      <alignment horizontal="center" vertical="center" wrapText="1"/>
    </xf>
    <xf numFmtId="0" fontId="2" fillId="0" borderId="6"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7" xfId="0" applyFont="1" applyBorder="1" applyAlignment="1">
      <alignment horizontal="center" vertical="center" wrapText="1"/>
    </xf>
    <xf numFmtId="2" fontId="1" fillId="0" borderId="0" xfId="0" applyNumberFormat="1" applyFont="1" applyAlignment="1">
      <alignment vertical="center"/>
    </xf>
    <xf numFmtId="2" fontId="2" fillId="0" borderId="7" xfId="0" applyNumberFormat="1" applyFont="1" applyBorder="1" applyAlignment="1">
      <alignment horizontal="center" vertical="top" wrapText="1"/>
    </xf>
    <xf numFmtId="2" fontId="2" fillId="3" borderId="8" xfId="0" applyNumberFormat="1" applyFont="1" applyFill="1" applyBorder="1" applyAlignment="1">
      <alignment horizontal="right" vertical="center" wrapText="1" indent="1"/>
    </xf>
    <xf numFmtId="2" fontId="3" fillId="0" borderId="12" xfId="0" applyNumberFormat="1" applyFont="1" applyBorder="1" applyAlignment="1">
      <alignment horizontal="right" vertical="center" wrapText="1" indent="1"/>
    </xf>
    <xf numFmtId="2" fontId="3" fillId="0" borderId="20" xfId="0" applyNumberFormat="1" applyFont="1" applyBorder="1" applyAlignment="1">
      <alignment horizontal="right" vertical="center" wrapText="1" indent="1"/>
    </xf>
    <xf numFmtId="2" fontId="3" fillId="0" borderId="0" xfId="0" applyNumberFormat="1" applyFont="1" applyAlignment="1">
      <alignment horizontal="right" vertical="center" wrapText="1" indent="1"/>
    </xf>
    <xf numFmtId="2" fontId="2" fillId="0" borderId="0" xfId="0" applyNumberFormat="1" applyFont="1" applyAlignment="1">
      <alignment horizontal="center" vertical="center" wrapText="1"/>
    </xf>
    <xf numFmtId="10" fontId="2" fillId="0" borderId="7" xfId="0" applyNumberFormat="1" applyFont="1" applyBorder="1" applyAlignment="1">
      <alignment vertical="center" wrapText="1"/>
    </xf>
  </cellXfs>
  <cellStyles count="1">
    <cellStyle name="Normal" xfId="0" builtinId="0"/>
  </cellStyles>
  <dxfs count="0"/>
  <tableStyles count="0" defaultTableStyle="TableStyleMedium2" defaultPivotStyle="PivotStyleLight16"/>
  <colors>
    <mruColors>
      <color rgb="FFE5FFE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47625</xdr:colOff>
      <xdr:row>0</xdr:row>
      <xdr:rowOff>57150</xdr:rowOff>
    </xdr:from>
    <xdr:to>
      <xdr:col>1</xdr:col>
      <xdr:colOff>3086099</xdr:colOff>
      <xdr:row>7</xdr:row>
      <xdr:rowOff>361004</xdr:rowOff>
    </xdr:to>
    <xdr:pic>
      <xdr:nvPicPr>
        <xdr:cNvPr id="4" name="Image 3">
          <a:extLst>
            <a:ext uri="{FF2B5EF4-FFF2-40B4-BE49-F238E27FC236}">
              <a16:creationId xmlns:a16="http://schemas.microsoft.com/office/drawing/2014/main" id="{2C11BF0B-4493-4DDC-871B-BD5D59F156FF}"/>
            </a:ext>
          </a:extLst>
        </xdr:cNvPr>
        <xdr:cNvPicPr>
          <a:picLocks noChangeAspect="1"/>
        </xdr:cNvPicPr>
      </xdr:nvPicPr>
      <xdr:blipFill>
        <a:blip xmlns:r="http://schemas.openxmlformats.org/officeDocument/2006/relationships" r:embed="rId1"/>
        <a:stretch>
          <a:fillRect/>
        </a:stretch>
      </xdr:blipFill>
      <xdr:spPr>
        <a:xfrm>
          <a:off x="504825" y="57150"/>
          <a:ext cx="3038474" cy="16373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171451</xdr:colOff>
      <xdr:row>0</xdr:row>
      <xdr:rowOff>57151</xdr:rowOff>
    </xdr:from>
    <xdr:to>
      <xdr:col>1</xdr:col>
      <xdr:colOff>3209925</xdr:colOff>
      <xdr:row>7</xdr:row>
      <xdr:rowOff>361005</xdr:rowOff>
    </xdr:to>
    <xdr:pic>
      <xdr:nvPicPr>
        <xdr:cNvPr id="2" name="Image 1">
          <a:extLst>
            <a:ext uri="{FF2B5EF4-FFF2-40B4-BE49-F238E27FC236}">
              <a16:creationId xmlns:a16="http://schemas.microsoft.com/office/drawing/2014/main" id="{BDCEE1CC-FDA3-44D5-94DC-DD2FFCF7B938}"/>
            </a:ext>
          </a:extLst>
        </xdr:cNvPr>
        <xdr:cNvPicPr>
          <a:picLocks noChangeAspect="1"/>
        </xdr:cNvPicPr>
      </xdr:nvPicPr>
      <xdr:blipFill>
        <a:blip xmlns:r="http://schemas.openxmlformats.org/officeDocument/2006/relationships" r:embed="rId1"/>
        <a:stretch>
          <a:fillRect/>
        </a:stretch>
      </xdr:blipFill>
      <xdr:spPr>
        <a:xfrm>
          <a:off x="628651" y="57151"/>
          <a:ext cx="3038474" cy="1637354"/>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7E75EB-45A6-4491-B597-70F618FDB228}">
  <dimension ref="A1:G77"/>
  <sheetViews>
    <sheetView topLeftCell="A67" zoomScaleNormal="100" workbookViewId="0">
      <selection activeCell="B65" sqref="B65"/>
    </sheetView>
  </sheetViews>
  <sheetFormatPr baseColWidth="10" defaultColWidth="11.5703125" defaultRowHeight="15" x14ac:dyDescent="0.25"/>
  <cols>
    <col min="1" max="1" width="6.85546875" style="6" customWidth="1"/>
    <col min="2" max="2" width="68.5703125" style="8" customWidth="1"/>
    <col min="3" max="3" width="6.7109375" style="4" customWidth="1"/>
    <col min="4" max="4" width="32.85546875" style="4" customWidth="1"/>
    <col min="5" max="5" width="11.5703125" style="3"/>
    <col min="6" max="16384" width="11.5703125" style="1"/>
  </cols>
  <sheetData>
    <row r="1" spans="1:7" ht="15" customHeight="1" x14ac:dyDescent="0.25">
      <c r="C1" s="46"/>
      <c r="D1" s="47"/>
    </row>
    <row r="2" spans="1:7" ht="15" customHeight="1" x14ac:dyDescent="0.25">
      <c r="C2" s="47"/>
      <c r="D2" s="47"/>
    </row>
    <row r="3" spans="1:7" ht="15" customHeight="1" x14ac:dyDescent="0.25">
      <c r="C3" s="47"/>
      <c r="D3" s="47"/>
    </row>
    <row r="4" spans="1:7" ht="15" customHeight="1" x14ac:dyDescent="0.25">
      <c r="C4" s="47"/>
      <c r="D4" s="47"/>
    </row>
    <row r="5" spans="1:7" ht="15" customHeight="1" x14ac:dyDescent="0.25">
      <c r="C5" s="47"/>
      <c r="D5" s="47"/>
    </row>
    <row r="6" spans="1:7" ht="15" customHeight="1" x14ac:dyDescent="0.25">
      <c r="C6" s="47"/>
      <c r="D6" s="47"/>
    </row>
    <row r="7" spans="1:7" ht="15" customHeight="1" x14ac:dyDescent="0.25">
      <c r="C7" s="47"/>
      <c r="D7" s="47"/>
    </row>
    <row r="8" spans="1:7" ht="30.6" customHeight="1" x14ac:dyDescent="0.25">
      <c r="C8" s="47"/>
      <c r="D8" s="47"/>
    </row>
    <row r="9" spans="1:7" ht="30.6" customHeight="1" x14ac:dyDescent="0.25">
      <c r="B9" s="56" t="s">
        <v>105</v>
      </c>
      <c r="C9" s="56"/>
      <c r="D9" s="56"/>
      <c r="E9" s="56"/>
      <c r="F9" s="56"/>
      <c r="G9" s="3"/>
    </row>
    <row r="10" spans="1:7" ht="30.6" customHeight="1" x14ac:dyDescent="0.25">
      <c r="B10" s="57" t="s">
        <v>96</v>
      </c>
      <c r="C10" s="57"/>
      <c r="D10" s="57"/>
      <c r="E10" s="57"/>
      <c r="F10" s="57"/>
      <c r="G10" s="3"/>
    </row>
    <row r="11" spans="1:7" ht="135" customHeight="1" x14ac:dyDescent="0.25">
      <c r="A11" s="7"/>
      <c r="B11" s="55" t="s">
        <v>7</v>
      </c>
      <c r="C11" s="55"/>
      <c r="D11" s="55"/>
    </row>
    <row r="12" spans="1:7" ht="30" x14ac:dyDescent="0.25">
      <c r="C12" s="31" t="s">
        <v>2</v>
      </c>
      <c r="D12" s="32" t="s">
        <v>86</v>
      </c>
    </row>
    <row r="13" spans="1:7" ht="18.75" x14ac:dyDescent="0.25">
      <c r="A13" s="50">
        <v>1</v>
      </c>
      <c r="B13" s="51" t="s">
        <v>26</v>
      </c>
      <c r="C13" s="52"/>
      <c r="D13" s="53"/>
    </row>
    <row r="14" spans="1:7" s="2" customFormat="1" x14ac:dyDescent="0.25">
      <c r="A14" s="16" t="s">
        <v>0</v>
      </c>
      <c r="B14" s="9" t="s">
        <v>8</v>
      </c>
      <c r="C14" s="17" t="s">
        <v>10</v>
      </c>
      <c r="D14" s="48"/>
      <c r="E14" s="20"/>
    </row>
    <row r="15" spans="1:7" ht="150" x14ac:dyDescent="0.25">
      <c r="A15" s="12"/>
      <c r="B15" s="13" t="s">
        <v>65</v>
      </c>
      <c r="C15" s="14"/>
      <c r="D15" s="15"/>
      <c r="E15" s="11"/>
    </row>
    <row r="16" spans="1:7" s="2" customFormat="1" x14ac:dyDescent="0.25">
      <c r="A16" s="16" t="s">
        <v>30</v>
      </c>
      <c r="B16" s="9" t="s">
        <v>9</v>
      </c>
      <c r="C16" s="17" t="s">
        <v>10</v>
      </c>
      <c r="D16" s="48"/>
      <c r="E16" s="20"/>
    </row>
    <row r="17" spans="1:6" ht="135" x14ac:dyDescent="0.25">
      <c r="A17" s="12"/>
      <c r="B17" s="13" t="s">
        <v>91</v>
      </c>
      <c r="C17" s="14"/>
      <c r="D17" s="15"/>
      <c r="E17" s="11"/>
    </row>
    <row r="18" spans="1:6" s="2" customFormat="1" x14ac:dyDescent="0.25">
      <c r="A18" s="16" t="s">
        <v>31</v>
      </c>
      <c r="B18" s="9" t="s">
        <v>21</v>
      </c>
      <c r="C18" s="17" t="s">
        <v>10</v>
      </c>
      <c r="D18" s="48"/>
      <c r="E18" s="25"/>
    </row>
    <row r="19" spans="1:6" ht="210" x14ac:dyDescent="0.25">
      <c r="A19" s="12"/>
      <c r="B19" s="13" t="s">
        <v>80</v>
      </c>
      <c r="C19" s="14"/>
      <c r="D19" s="15"/>
      <c r="E19" s="11"/>
    </row>
    <row r="20" spans="1:6" s="2" customFormat="1" x14ac:dyDescent="0.25">
      <c r="A20" s="16" t="s">
        <v>32</v>
      </c>
      <c r="B20" s="9" t="s">
        <v>25</v>
      </c>
      <c r="C20" s="17" t="s">
        <v>12</v>
      </c>
      <c r="D20" s="48"/>
      <c r="E20" s="26"/>
    </row>
    <row r="21" spans="1:6" ht="225" x14ac:dyDescent="0.25">
      <c r="A21" s="12"/>
      <c r="B21" s="13" t="s">
        <v>79</v>
      </c>
      <c r="C21" s="14"/>
      <c r="D21" s="15"/>
      <c r="E21" s="11"/>
    </row>
    <row r="22" spans="1:6" s="2" customFormat="1" x14ac:dyDescent="0.25">
      <c r="A22" s="16" t="s">
        <v>33</v>
      </c>
      <c r="B22" s="9" t="s">
        <v>11</v>
      </c>
      <c r="C22" s="17" t="s">
        <v>47</v>
      </c>
      <c r="D22" s="48"/>
      <c r="E22" s="26"/>
    </row>
    <row r="23" spans="1:6" ht="105" x14ac:dyDescent="0.25">
      <c r="A23" s="12"/>
      <c r="B23" s="13" t="s">
        <v>81</v>
      </c>
      <c r="C23" s="14"/>
      <c r="D23" s="15"/>
      <c r="E23" s="11"/>
    </row>
    <row r="24" spans="1:6" s="2" customFormat="1" x14ac:dyDescent="0.25">
      <c r="A24" s="16" t="s">
        <v>34</v>
      </c>
      <c r="B24" s="9" t="s">
        <v>27</v>
      </c>
      <c r="C24" s="17" t="s">
        <v>12</v>
      </c>
      <c r="D24" s="48"/>
      <c r="E24" s="27"/>
    </row>
    <row r="25" spans="1:6" ht="165" x14ac:dyDescent="0.25">
      <c r="A25" s="12"/>
      <c r="B25" s="13" t="s">
        <v>74</v>
      </c>
      <c r="C25" s="14"/>
      <c r="D25" s="15"/>
      <c r="E25" s="11"/>
    </row>
    <row r="26" spans="1:6" s="2" customFormat="1" x14ac:dyDescent="0.25">
      <c r="A26" s="16" t="s">
        <v>35</v>
      </c>
      <c r="B26" s="9" t="s">
        <v>28</v>
      </c>
      <c r="C26" s="17" t="s">
        <v>12</v>
      </c>
      <c r="D26" s="48"/>
      <c r="E26" s="27"/>
    </row>
    <row r="27" spans="1:6" ht="180" x14ac:dyDescent="0.25">
      <c r="A27" s="12"/>
      <c r="B27" s="13" t="s">
        <v>75</v>
      </c>
      <c r="C27" s="14"/>
      <c r="D27" s="15"/>
      <c r="E27" s="11"/>
    </row>
    <row r="28" spans="1:6" s="2" customFormat="1" x14ac:dyDescent="0.25">
      <c r="A28" s="16" t="s">
        <v>36</v>
      </c>
      <c r="B28" s="9" t="s">
        <v>73</v>
      </c>
      <c r="C28" s="17" t="s">
        <v>12</v>
      </c>
      <c r="D28" s="48"/>
      <c r="E28" s="27"/>
    </row>
    <row r="29" spans="1:6" ht="195" x14ac:dyDescent="0.25">
      <c r="A29" s="12"/>
      <c r="B29" s="13" t="s">
        <v>76</v>
      </c>
      <c r="C29" s="14"/>
      <c r="D29" s="15"/>
      <c r="E29" s="11"/>
      <c r="F29" s="30"/>
    </row>
    <row r="30" spans="1:6" s="2" customFormat="1" x14ac:dyDescent="0.25">
      <c r="A30" s="16" t="s">
        <v>37</v>
      </c>
      <c r="B30" s="9" t="s">
        <v>19</v>
      </c>
      <c r="C30" s="17" t="s">
        <v>10</v>
      </c>
      <c r="D30" s="48"/>
      <c r="E30" s="27"/>
    </row>
    <row r="31" spans="1:6" ht="120" x14ac:dyDescent="0.25">
      <c r="A31" s="12"/>
      <c r="B31" s="13" t="s">
        <v>77</v>
      </c>
      <c r="C31" s="14"/>
      <c r="D31" s="15"/>
      <c r="E31" s="11"/>
    </row>
    <row r="32" spans="1:6" s="2" customFormat="1" x14ac:dyDescent="0.25">
      <c r="A32" s="16" t="s">
        <v>38</v>
      </c>
      <c r="B32" s="9" t="s">
        <v>29</v>
      </c>
      <c r="C32" s="17" t="s">
        <v>10</v>
      </c>
      <c r="D32" s="48"/>
      <c r="E32" s="27"/>
    </row>
    <row r="33" spans="1:5" ht="45" x14ac:dyDescent="0.25">
      <c r="A33" s="12"/>
      <c r="B33" s="13" t="s">
        <v>78</v>
      </c>
      <c r="C33" s="14"/>
      <c r="D33" s="15"/>
      <c r="E33" s="11"/>
    </row>
    <row r="34" spans="1:5" s="2" customFormat="1" ht="17.25" x14ac:dyDescent="0.25">
      <c r="A34" s="16" t="s">
        <v>39</v>
      </c>
      <c r="B34" s="9" t="s">
        <v>18</v>
      </c>
      <c r="C34" s="17" t="s">
        <v>60</v>
      </c>
      <c r="D34" s="48"/>
      <c r="E34" s="27"/>
    </row>
    <row r="35" spans="1:5" ht="45" x14ac:dyDescent="0.25">
      <c r="A35" s="12"/>
      <c r="B35" s="13" t="s">
        <v>66</v>
      </c>
      <c r="C35" s="14"/>
      <c r="D35" s="15"/>
      <c r="E35" s="11"/>
    </row>
    <row r="36" spans="1:5" s="2" customFormat="1" x14ac:dyDescent="0.25">
      <c r="A36" s="16" t="s">
        <v>40</v>
      </c>
      <c r="B36" s="9" t="s">
        <v>17</v>
      </c>
      <c r="C36" s="17" t="s">
        <v>48</v>
      </c>
      <c r="D36" s="48"/>
      <c r="E36" s="27"/>
    </row>
    <row r="37" spans="1:5" ht="45" x14ac:dyDescent="0.25">
      <c r="A37" s="12"/>
      <c r="B37" s="13" t="s">
        <v>67</v>
      </c>
      <c r="C37" s="14"/>
      <c r="D37" s="15"/>
      <c r="E37" s="11"/>
    </row>
    <row r="38" spans="1:5" s="2" customFormat="1" x14ac:dyDescent="0.25">
      <c r="A38" s="16" t="s">
        <v>41</v>
      </c>
      <c r="B38" s="9" t="s">
        <v>15</v>
      </c>
      <c r="C38" s="17" t="s">
        <v>10</v>
      </c>
      <c r="D38" s="48"/>
      <c r="E38" s="27"/>
    </row>
    <row r="39" spans="1:5" ht="45" x14ac:dyDescent="0.25">
      <c r="A39" s="12"/>
      <c r="B39" s="13" t="s">
        <v>68</v>
      </c>
      <c r="C39" s="14"/>
      <c r="D39" s="15"/>
      <c r="E39" s="11"/>
    </row>
    <row r="40" spans="1:5" s="2" customFormat="1" x14ac:dyDescent="0.25">
      <c r="A40" s="16" t="s">
        <v>42</v>
      </c>
      <c r="B40" s="9" t="s">
        <v>16</v>
      </c>
      <c r="C40" s="17" t="s">
        <v>10</v>
      </c>
      <c r="D40" s="48"/>
      <c r="E40" s="27"/>
    </row>
    <row r="41" spans="1:5" ht="45" x14ac:dyDescent="0.25">
      <c r="A41" s="12"/>
      <c r="B41" s="13" t="s">
        <v>69</v>
      </c>
      <c r="C41" s="14"/>
      <c r="D41" s="15"/>
      <c r="E41" s="11"/>
    </row>
    <row r="42" spans="1:5" s="2" customFormat="1" x14ac:dyDescent="0.25">
      <c r="A42" s="16" t="s">
        <v>43</v>
      </c>
      <c r="B42" s="9" t="s">
        <v>51</v>
      </c>
      <c r="C42" s="17" t="s">
        <v>10</v>
      </c>
      <c r="D42" s="48"/>
      <c r="E42" s="27"/>
    </row>
    <row r="43" spans="1:5" ht="30" x14ac:dyDescent="0.25">
      <c r="A43" s="12"/>
      <c r="B43" s="13" t="s">
        <v>84</v>
      </c>
      <c r="C43" s="14"/>
      <c r="D43" s="15"/>
      <c r="E43" s="11"/>
    </row>
    <row r="44" spans="1:5" s="2" customFormat="1" x14ac:dyDescent="0.25">
      <c r="A44" s="16" t="s">
        <v>44</v>
      </c>
      <c r="B44" s="9" t="s">
        <v>57</v>
      </c>
      <c r="C44" s="17" t="s">
        <v>10</v>
      </c>
      <c r="D44" s="48"/>
      <c r="E44" s="27"/>
    </row>
    <row r="45" spans="1:5" ht="45" x14ac:dyDescent="0.25">
      <c r="A45" s="12"/>
      <c r="B45" s="13" t="s">
        <v>92</v>
      </c>
      <c r="C45" s="14"/>
      <c r="D45" s="15"/>
      <c r="E45" s="11"/>
    </row>
    <row r="46" spans="1:5" s="2" customFormat="1" x14ac:dyDescent="0.25">
      <c r="A46" s="16" t="s">
        <v>45</v>
      </c>
      <c r="B46" s="9" t="s">
        <v>53</v>
      </c>
      <c r="C46" s="17" t="s">
        <v>10</v>
      </c>
      <c r="D46" s="48"/>
      <c r="E46" s="27"/>
    </row>
    <row r="47" spans="1:5" ht="30" x14ac:dyDescent="0.25">
      <c r="A47" s="12"/>
      <c r="B47" s="13" t="s">
        <v>83</v>
      </c>
      <c r="C47" s="14"/>
      <c r="D47" s="15"/>
      <c r="E47" s="11"/>
    </row>
    <row r="48" spans="1:5" s="2" customFormat="1" x14ac:dyDescent="0.25">
      <c r="A48" s="16" t="s">
        <v>52</v>
      </c>
      <c r="B48" s="9" t="s">
        <v>56</v>
      </c>
      <c r="C48" s="17" t="s">
        <v>10</v>
      </c>
      <c r="D48" s="48"/>
      <c r="E48" s="27"/>
    </row>
    <row r="49" spans="1:5" ht="45" x14ac:dyDescent="0.25">
      <c r="A49" s="12"/>
      <c r="B49" s="13" t="s">
        <v>93</v>
      </c>
      <c r="C49" s="14"/>
      <c r="D49" s="15"/>
      <c r="E49" s="11"/>
    </row>
    <row r="50" spans="1:5" s="2" customFormat="1" x14ac:dyDescent="0.25">
      <c r="A50" s="16" t="s">
        <v>58</v>
      </c>
      <c r="B50" s="9" t="s">
        <v>20</v>
      </c>
      <c r="C50" s="17" t="s">
        <v>48</v>
      </c>
      <c r="D50" s="48"/>
      <c r="E50" s="27"/>
    </row>
    <row r="51" spans="1:5" ht="45" x14ac:dyDescent="0.25">
      <c r="A51" s="12"/>
      <c r="B51" s="13" t="s">
        <v>70</v>
      </c>
      <c r="C51" s="14"/>
      <c r="D51" s="15"/>
      <c r="E51" s="11"/>
    </row>
    <row r="52" spans="1:5" s="2" customFormat="1" x14ac:dyDescent="0.25">
      <c r="A52" s="16" t="s">
        <v>97</v>
      </c>
      <c r="B52" s="9" t="s">
        <v>71</v>
      </c>
      <c r="C52" s="17" t="s">
        <v>10</v>
      </c>
      <c r="D52" s="48"/>
      <c r="E52" s="27"/>
    </row>
    <row r="53" spans="1:5" ht="30" x14ac:dyDescent="0.25">
      <c r="A53" s="12"/>
      <c r="B53" s="13" t="s">
        <v>72</v>
      </c>
      <c r="C53" s="14"/>
      <c r="D53" s="15"/>
      <c r="E53" s="11"/>
    </row>
    <row r="54" spans="1:5" ht="18.75" x14ac:dyDescent="0.25">
      <c r="A54" s="50">
        <v>2</v>
      </c>
      <c r="B54" s="51" t="s">
        <v>106</v>
      </c>
      <c r="C54" s="52"/>
      <c r="D54" s="53"/>
    </row>
    <row r="55" spans="1:5" s="2" customFormat="1" x14ac:dyDescent="0.25">
      <c r="A55" s="28" t="s">
        <v>1</v>
      </c>
      <c r="B55" s="9" t="s">
        <v>14</v>
      </c>
      <c r="C55" s="17" t="s">
        <v>10</v>
      </c>
      <c r="D55" s="48"/>
      <c r="E55" s="20"/>
    </row>
    <row r="56" spans="1:5" ht="105" x14ac:dyDescent="0.25">
      <c r="A56" s="12"/>
      <c r="B56" s="13" t="s">
        <v>82</v>
      </c>
      <c r="C56" s="14"/>
      <c r="D56" s="15"/>
      <c r="E56" s="11"/>
    </row>
    <row r="57" spans="1:5" s="2" customFormat="1" x14ac:dyDescent="0.25">
      <c r="A57" s="28" t="s">
        <v>49</v>
      </c>
      <c r="B57" s="9" t="s">
        <v>90</v>
      </c>
      <c r="C57" s="17" t="s">
        <v>10</v>
      </c>
      <c r="D57" s="48"/>
      <c r="E57" s="20"/>
    </row>
    <row r="58" spans="1:5" ht="45" x14ac:dyDescent="0.25">
      <c r="A58" s="12"/>
      <c r="B58" s="13" t="s">
        <v>94</v>
      </c>
      <c r="C58" s="14"/>
      <c r="D58" s="15"/>
      <c r="E58" s="11"/>
    </row>
    <row r="59" spans="1:5" s="2" customFormat="1" ht="30" x14ac:dyDescent="0.25">
      <c r="A59" s="28" t="s">
        <v>50</v>
      </c>
      <c r="B59" s="9" t="s">
        <v>22</v>
      </c>
      <c r="C59" s="17" t="s">
        <v>10</v>
      </c>
      <c r="D59" s="48"/>
      <c r="E59" s="20"/>
    </row>
    <row r="60" spans="1:5" ht="60" x14ac:dyDescent="0.25">
      <c r="A60" s="12"/>
      <c r="B60" s="13" t="s">
        <v>95</v>
      </c>
      <c r="C60" s="14"/>
      <c r="D60" s="15"/>
      <c r="E60" s="11"/>
    </row>
    <row r="61" spans="1:5" ht="18.75" x14ac:dyDescent="0.25">
      <c r="A61" s="50">
        <v>3</v>
      </c>
      <c r="B61" s="51" t="s">
        <v>13</v>
      </c>
      <c r="C61" s="52"/>
      <c r="D61" s="53"/>
    </row>
    <row r="62" spans="1:5" s="2" customFormat="1" x14ac:dyDescent="0.25">
      <c r="A62" s="16" t="s">
        <v>3</v>
      </c>
      <c r="B62" s="9" t="s">
        <v>23</v>
      </c>
      <c r="C62" s="17" t="s">
        <v>12</v>
      </c>
      <c r="D62" s="48"/>
      <c r="E62" s="27"/>
    </row>
    <row r="63" spans="1:5" ht="90" x14ac:dyDescent="0.25">
      <c r="A63" s="12"/>
      <c r="B63" s="13" t="s">
        <v>63</v>
      </c>
      <c r="C63" s="14"/>
      <c r="D63" s="15"/>
      <c r="E63" s="11"/>
    </row>
    <row r="64" spans="1:5" s="2" customFormat="1" x14ac:dyDescent="0.25">
      <c r="A64" s="16" t="s">
        <v>46</v>
      </c>
      <c r="B64" s="9" t="s">
        <v>108</v>
      </c>
      <c r="C64" s="17" t="s">
        <v>12</v>
      </c>
      <c r="D64" s="48"/>
      <c r="E64" s="27"/>
    </row>
    <row r="65" spans="1:5" ht="135" x14ac:dyDescent="0.25">
      <c r="A65" s="12"/>
      <c r="B65" s="13" t="s">
        <v>64</v>
      </c>
      <c r="C65" s="14"/>
      <c r="D65" s="15"/>
      <c r="E65" s="11"/>
    </row>
    <row r="66" spans="1:5" s="2" customFormat="1" x14ac:dyDescent="0.25">
      <c r="A66" s="16" t="s">
        <v>54</v>
      </c>
      <c r="B66" s="9" t="s">
        <v>59</v>
      </c>
      <c r="C66" s="29" t="s">
        <v>12</v>
      </c>
      <c r="D66" s="49"/>
      <c r="E66" s="20"/>
    </row>
    <row r="67" spans="1:5" ht="225" x14ac:dyDescent="0.25">
      <c r="A67" s="21"/>
      <c r="B67" s="22" t="s">
        <v>61</v>
      </c>
      <c r="C67" s="23"/>
      <c r="D67" s="24"/>
      <c r="E67" s="11"/>
    </row>
    <row r="68" spans="1:5" s="2" customFormat="1" x14ac:dyDescent="0.25">
      <c r="A68" s="16" t="s">
        <v>98</v>
      </c>
      <c r="B68" s="9" t="s">
        <v>55</v>
      </c>
      <c r="C68" s="17" t="s">
        <v>12</v>
      </c>
      <c r="D68" s="48"/>
      <c r="E68" s="27"/>
    </row>
    <row r="69" spans="1:5" ht="225" x14ac:dyDescent="0.25">
      <c r="A69" s="21"/>
      <c r="B69" s="22" t="s">
        <v>62</v>
      </c>
      <c r="C69" s="23"/>
      <c r="D69" s="24"/>
      <c r="E69" s="11"/>
    </row>
    <row r="70" spans="1:5" ht="18.75" x14ac:dyDescent="0.25">
      <c r="A70" s="50">
        <v>4</v>
      </c>
      <c r="B70" s="51" t="s">
        <v>100</v>
      </c>
      <c r="C70" s="52"/>
      <c r="D70" s="53"/>
    </row>
    <row r="71" spans="1:5" s="2" customFormat="1" x14ac:dyDescent="0.25">
      <c r="A71" s="16" t="s">
        <v>103</v>
      </c>
      <c r="B71" s="9" t="s">
        <v>101</v>
      </c>
      <c r="C71" s="17" t="s">
        <v>102</v>
      </c>
      <c r="D71" s="48"/>
      <c r="E71" s="27"/>
    </row>
    <row r="72" spans="1:5" ht="45" x14ac:dyDescent="0.25">
      <c r="A72" s="21"/>
      <c r="B72" s="22" t="s">
        <v>104</v>
      </c>
      <c r="C72" s="14"/>
      <c r="D72" s="15"/>
      <c r="E72" s="11"/>
    </row>
    <row r="73" spans="1:5" s="2" customFormat="1" x14ac:dyDescent="0.25">
      <c r="A73" s="34"/>
      <c r="B73" s="35"/>
      <c r="C73" s="18"/>
      <c r="D73" s="36"/>
      <c r="E73" s="27"/>
    </row>
    <row r="75" spans="1:5" x14ac:dyDescent="0.25">
      <c r="C75" s="1" t="s">
        <v>4</v>
      </c>
    </row>
    <row r="76" spans="1:5" x14ac:dyDescent="0.25">
      <c r="C76" s="1" t="s">
        <v>5</v>
      </c>
    </row>
    <row r="77" spans="1:5" x14ac:dyDescent="0.25">
      <c r="C77" s="1" t="s">
        <v>6</v>
      </c>
    </row>
  </sheetData>
  <mergeCells count="3">
    <mergeCell ref="B11:D11"/>
    <mergeCell ref="B9:F9"/>
    <mergeCell ref="B10:F10"/>
  </mergeCells>
  <phoneticPr fontId="5" type="noConversion"/>
  <pageMargins left="0.39370078740157483" right="0.27559055118110237" top="0.55118110236220474" bottom="0.74803149606299213" header="0.31496062992125984" footer="0.31496062992125984"/>
  <pageSetup paperSize="9" scale="88" fitToHeight="2" orientation="portrait"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AA1D35-A5A6-419D-89F8-6B218452FC30}">
  <dimension ref="A1:G59"/>
  <sheetViews>
    <sheetView tabSelected="1" topLeftCell="A33" zoomScaleNormal="100" workbookViewId="0">
      <selection activeCell="F59" sqref="F59"/>
    </sheetView>
  </sheetViews>
  <sheetFormatPr baseColWidth="10" defaultColWidth="11.5703125" defaultRowHeight="15" x14ac:dyDescent="0.25"/>
  <cols>
    <col min="1" max="1" width="6.85546875" style="6" customWidth="1"/>
    <col min="2" max="2" width="68.5703125" style="8" customWidth="1"/>
    <col min="3" max="3" width="6.7109375" style="4" customWidth="1"/>
    <col min="4" max="4" width="12.140625" style="4" customWidth="1"/>
    <col min="5" max="5" width="12.140625" style="67" customWidth="1"/>
    <col min="6" max="6" width="13.7109375" style="4" customWidth="1"/>
    <col min="7" max="7" width="11.5703125" style="3"/>
    <col min="8" max="16384" width="11.5703125" style="1"/>
  </cols>
  <sheetData>
    <row r="1" spans="1:7" ht="15" customHeight="1" x14ac:dyDescent="0.25">
      <c r="C1" s="44"/>
      <c r="D1" s="45"/>
      <c r="E1" s="61"/>
      <c r="F1" s="45"/>
    </row>
    <row r="2" spans="1:7" ht="15" customHeight="1" x14ac:dyDescent="0.25">
      <c r="C2" s="45"/>
      <c r="D2" s="45"/>
      <c r="E2" s="61"/>
      <c r="F2" s="45"/>
    </row>
    <row r="3" spans="1:7" ht="15" customHeight="1" x14ac:dyDescent="0.25">
      <c r="C3" s="45"/>
      <c r="D3" s="45"/>
      <c r="E3" s="61"/>
      <c r="F3" s="45"/>
    </row>
    <row r="4" spans="1:7" ht="15" customHeight="1" x14ac:dyDescent="0.25">
      <c r="C4" s="45"/>
      <c r="D4" s="45"/>
      <c r="E4" s="61"/>
      <c r="F4" s="45"/>
    </row>
    <row r="5" spans="1:7" ht="15" customHeight="1" x14ac:dyDescent="0.25">
      <c r="C5" s="45"/>
      <c r="D5" s="45"/>
      <c r="E5" s="61"/>
      <c r="F5" s="45"/>
    </row>
    <row r="6" spans="1:7" ht="15" customHeight="1" x14ac:dyDescent="0.25">
      <c r="C6" s="45"/>
      <c r="D6" s="45"/>
      <c r="E6" s="61"/>
      <c r="F6" s="45"/>
    </row>
    <row r="7" spans="1:7" ht="15" customHeight="1" x14ac:dyDescent="0.25">
      <c r="C7" s="45"/>
      <c r="D7" s="45"/>
      <c r="E7" s="61"/>
      <c r="F7" s="45"/>
    </row>
    <row r="8" spans="1:7" ht="30.6" customHeight="1" x14ac:dyDescent="0.25">
      <c r="C8" s="45"/>
      <c r="D8" s="45"/>
      <c r="E8" s="61"/>
      <c r="F8" s="45"/>
    </row>
    <row r="9" spans="1:7" ht="30.6" customHeight="1" x14ac:dyDescent="0.25">
      <c r="B9" s="56" t="s">
        <v>105</v>
      </c>
      <c r="C9" s="56"/>
      <c r="D9" s="56"/>
      <c r="E9" s="56"/>
      <c r="F9" s="56"/>
    </row>
    <row r="10" spans="1:7" ht="30.6" customHeight="1" x14ac:dyDescent="0.25">
      <c r="B10" s="57" t="s">
        <v>99</v>
      </c>
      <c r="C10" s="57"/>
      <c r="D10" s="57"/>
      <c r="E10" s="57"/>
      <c r="F10" s="57"/>
    </row>
    <row r="11" spans="1:7" ht="135" customHeight="1" x14ac:dyDescent="0.25">
      <c r="A11" s="7"/>
      <c r="B11" s="55" t="s">
        <v>7</v>
      </c>
      <c r="C11" s="55"/>
      <c r="D11" s="55"/>
      <c r="E11" s="55"/>
      <c r="F11" s="55"/>
    </row>
    <row r="12" spans="1:7" ht="30" x14ac:dyDescent="0.25">
      <c r="C12" s="31" t="s">
        <v>2</v>
      </c>
      <c r="D12" s="32" t="s">
        <v>86</v>
      </c>
      <c r="E12" s="62" t="s">
        <v>85</v>
      </c>
      <c r="F12" s="33" t="s">
        <v>87</v>
      </c>
    </row>
    <row r="13" spans="1:7" ht="18.75" x14ac:dyDescent="0.25">
      <c r="A13" s="50">
        <v>1</v>
      </c>
      <c r="B13" s="51" t="s">
        <v>26</v>
      </c>
      <c r="C13" s="52"/>
      <c r="D13" s="53"/>
      <c r="E13" s="63"/>
      <c r="F13" s="53"/>
    </row>
    <row r="14" spans="1:7" s="2" customFormat="1" x14ac:dyDescent="0.25">
      <c r="A14" s="16" t="s">
        <v>0</v>
      </c>
      <c r="B14" s="9" t="s">
        <v>8</v>
      </c>
      <c r="C14" s="17" t="s">
        <v>10</v>
      </c>
      <c r="D14" s="19">
        <f>'M26-03_BPU'!D14</f>
        <v>0</v>
      </c>
      <c r="E14" s="64">
        <f>625*2</f>
        <v>1250</v>
      </c>
      <c r="F14" s="19">
        <f>E14*D14</f>
        <v>0</v>
      </c>
      <c r="G14" s="20"/>
    </row>
    <row r="15" spans="1:7" s="2" customFormat="1" x14ac:dyDescent="0.25">
      <c r="A15" s="16" t="s">
        <v>30</v>
      </c>
      <c r="B15" s="9" t="s">
        <v>9</v>
      </c>
      <c r="C15" s="17" t="s">
        <v>10</v>
      </c>
      <c r="D15" s="19">
        <f>'M26-03_BPU'!D16</f>
        <v>0</v>
      </c>
      <c r="E15" s="64">
        <f>210*2</f>
        <v>420</v>
      </c>
      <c r="F15" s="19">
        <f t="shared" ref="F15:F44" si="0">E15*D15</f>
        <v>0</v>
      </c>
      <c r="G15" s="20"/>
    </row>
    <row r="16" spans="1:7" s="2" customFormat="1" x14ac:dyDescent="0.25">
      <c r="A16" s="16" t="s">
        <v>31</v>
      </c>
      <c r="B16" s="9" t="s">
        <v>21</v>
      </c>
      <c r="C16" s="17" t="s">
        <v>10</v>
      </c>
      <c r="D16" s="19">
        <f>'M26-03_BPU'!D18</f>
        <v>0</v>
      </c>
      <c r="E16" s="64">
        <v>250</v>
      </c>
      <c r="F16" s="19">
        <f t="shared" si="0"/>
        <v>0</v>
      </c>
      <c r="G16" s="25"/>
    </row>
    <row r="17" spans="1:7" s="2" customFormat="1" x14ac:dyDescent="0.25">
      <c r="A17" s="16" t="s">
        <v>32</v>
      </c>
      <c r="B17" s="9" t="s">
        <v>25</v>
      </c>
      <c r="C17" s="17" t="s">
        <v>12</v>
      </c>
      <c r="D17" s="19">
        <f>'M26-03_BPU'!D20</f>
        <v>0</v>
      </c>
      <c r="E17" s="64">
        <v>100</v>
      </c>
      <c r="F17" s="19">
        <f t="shared" si="0"/>
        <v>0</v>
      </c>
      <c r="G17" s="26"/>
    </row>
    <row r="18" spans="1:7" s="2" customFormat="1" x14ac:dyDescent="0.25">
      <c r="A18" s="16" t="s">
        <v>33</v>
      </c>
      <c r="B18" s="9" t="s">
        <v>11</v>
      </c>
      <c r="C18" s="17" t="s">
        <v>47</v>
      </c>
      <c r="D18" s="19">
        <f>'M26-03_BPU'!D22</f>
        <v>0</v>
      </c>
      <c r="E18" s="64">
        <v>50</v>
      </c>
      <c r="F18" s="19">
        <f t="shared" si="0"/>
        <v>0</v>
      </c>
      <c r="G18" s="26"/>
    </row>
    <row r="19" spans="1:7" s="2" customFormat="1" x14ac:dyDescent="0.25">
      <c r="A19" s="16" t="s">
        <v>34</v>
      </c>
      <c r="B19" s="9" t="s">
        <v>27</v>
      </c>
      <c r="C19" s="17" t="s">
        <v>12</v>
      </c>
      <c r="D19" s="19">
        <f>'M26-03_BPU'!D24</f>
        <v>0</v>
      </c>
      <c r="E19" s="64">
        <v>40</v>
      </c>
      <c r="F19" s="19">
        <f t="shared" si="0"/>
        <v>0</v>
      </c>
      <c r="G19" s="27"/>
    </row>
    <row r="20" spans="1:7" s="2" customFormat="1" x14ac:dyDescent="0.25">
      <c r="A20" s="16" t="s">
        <v>35</v>
      </c>
      <c r="B20" s="9" t="s">
        <v>28</v>
      </c>
      <c r="C20" s="17" t="s">
        <v>12</v>
      </c>
      <c r="D20" s="19">
        <f>'M26-03_BPU'!D26</f>
        <v>0</v>
      </c>
      <c r="E20" s="64">
        <v>10</v>
      </c>
      <c r="F20" s="19">
        <f t="shared" si="0"/>
        <v>0</v>
      </c>
      <c r="G20" s="27"/>
    </row>
    <row r="21" spans="1:7" s="2" customFormat="1" x14ac:dyDescent="0.25">
      <c r="A21" s="16" t="s">
        <v>36</v>
      </c>
      <c r="B21" s="9" t="s">
        <v>73</v>
      </c>
      <c r="C21" s="17" t="s">
        <v>12</v>
      </c>
      <c r="D21" s="19">
        <f>'M26-03_BPU'!D28</f>
        <v>0</v>
      </c>
      <c r="E21" s="64">
        <v>10</v>
      </c>
      <c r="F21" s="19">
        <f t="shared" si="0"/>
        <v>0</v>
      </c>
      <c r="G21" s="27"/>
    </row>
    <row r="22" spans="1:7" s="2" customFormat="1" x14ac:dyDescent="0.25">
      <c r="A22" s="16" t="s">
        <v>37</v>
      </c>
      <c r="B22" s="9" t="s">
        <v>19</v>
      </c>
      <c r="C22" s="17" t="s">
        <v>10</v>
      </c>
      <c r="D22" s="19">
        <f>'M26-03_BPU'!D30</f>
        <v>0</v>
      </c>
      <c r="E22" s="64">
        <v>350</v>
      </c>
      <c r="F22" s="19">
        <f t="shared" si="0"/>
        <v>0</v>
      </c>
      <c r="G22" s="27"/>
    </row>
    <row r="23" spans="1:7" s="2" customFormat="1" x14ac:dyDescent="0.25">
      <c r="A23" s="16" t="s">
        <v>38</v>
      </c>
      <c r="B23" s="9" t="s">
        <v>29</v>
      </c>
      <c r="C23" s="17" t="s">
        <v>10</v>
      </c>
      <c r="D23" s="19">
        <f>'M26-03_BPU'!D32</f>
        <v>0</v>
      </c>
      <c r="E23" s="64">
        <v>350</v>
      </c>
      <c r="F23" s="19">
        <f t="shared" si="0"/>
        <v>0</v>
      </c>
      <c r="G23" s="27"/>
    </row>
    <row r="24" spans="1:7" s="2" customFormat="1" ht="17.25" x14ac:dyDescent="0.25">
      <c r="A24" s="16" t="s">
        <v>39</v>
      </c>
      <c r="B24" s="9" t="s">
        <v>18</v>
      </c>
      <c r="C24" s="17" t="s">
        <v>60</v>
      </c>
      <c r="D24" s="19">
        <f>'M26-03_BPU'!D34</f>
        <v>0</v>
      </c>
      <c r="E24" s="64">
        <f>350*0.4</f>
        <v>140</v>
      </c>
      <c r="F24" s="19">
        <f t="shared" si="0"/>
        <v>0</v>
      </c>
      <c r="G24" s="27"/>
    </row>
    <row r="25" spans="1:7" s="2" customFormat="1" x14ac:dyDescent="0.25">
      <c r="A25" s="16" t="s">
        <v>40</v>
      </c>
      <c r="B25" s="9" t="s">
        <v>17</v>
      </c>
      <c r="C25" s="17" t="s">
        <v>48</v>
      </c>
      <c r="D25" s="19">
        <f>'M26-03_BPU'!D36</f>
        <v>0</v>
      </c>
      <c r="E25" s="64">
        <v>140</v>
      </c>
      <c r="F25" s="19">
        <f t="shared" si="0"/>
        <v>0</v>
      </c>
      <c r="G25" s="27"/>
    </row>
    <row r="26" spans="1:7" s="2" customFormat="1" x14ac:dyDescent="0.25">
      <c r="A26" s="16" t="s">
        <v>41</v>
      </c>
      <c r="B26" s="9" t="s">
        <v>15</v>
      </c>
      <c r="C26" s="17" t="s">
        <v>10</v>
      </c>
      <c r="D26" s="19">
        <f>'M26-03_BPU'!D38</f>
        <v>0</v>
      </c>
      <c r="E26" s="64">
        <v>350</v>
      </c>
      <c r="F26" s="19">
        <f t="shared" si="0"/>
        <v>0</v>
      </c>
      <c r="G26" s="27"/>
    </row>
    <row r="27" spans="1:7" s="2" customFormat="1" x14ac:dyDescent="0.25">
      <c r="A27" s="16" t="s">
        <v>42</v>
      </c>
      <c r="B27" s="9" t="s">
        <v>16</v>
      </c>
      <c r="C27" s="17" t="s">
        <v>10</v>
      </c>
      <c r="D27" s="19">
        <f>'M26-03_BPU'!D40</f>
        <v>0</v>
      </c>
      <c r="E27" s="64">
        <v>350</v>
      </c>
      <c r="F27" s="19">
        <f t="shared" si="0"/>
        <v>0</v>
      </c>
      <c r="G27" s="27"/>
    </row>
    <row r="28" spans="1:7" s="2" customFormat="1" x14ac:dyDescent="0.25">
      <c r="A28" s="16" t="s">
        <v>43</v>
      </c>
      <c r="B28" s="9" t="s">
        <v>51</v>
      </c>
      <c r="C28" s="17" t="s">
        <v>10</v>
      </c>
      <c r="D28" s="19">
        <f>'M26-03_BPU'!D42</f>
        <v>0</v>
      </c>
      <c r="E28" s="64">
        <v>150</v>
      </c>
      <c r="F28" s="19">
        <f t="shared" si="0"/>
        <v>0</v>
      </c>
      <c r="G28" s="27"/>
    </row>
    <row r="29" spans="1:7" s="2" customFormat="1" x14ac:dyDescent="0.25">
      <c r="A29" s="16" t="s">
        <v>44</v>
      </c>
      <c r="B29" s="9" t="s">
        <v>57</v>
      </c>
      <c r="C29" s="17" t="s">
        <v>10</v>
      </c>
      <c r="D29" s="19">
        <f>'M26-03_BPU'!D44</f>
        <v>0</v>
      </c>
      <c r="E29" s="64">
        <v>150</v>
      </c>
      <c r="F29" s="19">
        <f t="shared" si="0"/>
        <v>0</v>
      </c>
      <c r="G29" s="27"/>
    </row>
    <row r="30" spans="1:7" s="2" customFormat="1" x14ac:dyDescent="0.25">
      <c r="A30" s="16" t="s">
        <v>45</v>
      </c>
      <c r="B30" s="9" t="s">
        <v>53</v>
      </c>
      <c r="C30" s="17" t="s">
        <v>10</v>
      </c>
      <c r="D30" s="19">
        <f>'M26-03_BPU'!D46</f>
        <v>0</v>
      </c>
      <c r="E30" s="64">
        <v>150</v>
      </c>
      <c r="F30" s="19">
        <f t="shared" si="0"/>
        <v>0</v>
      </c>
      <c r="G30" s="27"/>
    </row>
    <row r="31" spans="1:7" s="2" customFormat="1" x14ac:dyDescent="0.25">
      <c r="A31" s="16" t="s">
        <v>52</v>
      </c>
      <c r="B31" s="9" t="s">
        <v>56</v>
      </c>
      <c r="C31" s="17" t="s">
        <v>10</v>
      </c>
      <c r="D31" s="19">
        <f>'M26-03_BPU'!D48</f>
        <v>0</v>
      </c>
      <c r="E31" s="64">
        <v>150</v>
      </c>
      <c r="F31" s="19">
        <f t="shared" si="0"/>
        <v>0</v>
      </c>
      <c r="G31" s="27"/>
    </row>
    <row r="32" spans="1:7" s="2" customFormat="1" x14ac:dyDescent="0.25">
      <c r="A32" s="16" t="s">
        <v>58</v>
      </c>
      <c r="B32" s="9" t="s">
        <v>20</v>
      </c>
      <c r="C32" s="17" t="s">
        <v>48</v>
      </c>
      <c r="D32" s="19">
        <f>'M26-03_BPU'!D50</f>
        <v>0</v>
      </c>
      <c r="E32" s="64">
        <v>350</v>
      </c>
      <c r="F32" s="19">
        <f t="shared" si="0"/>
        <v>0</v>
      </c>
      <c r="G32" s="27"/>
    </row>
    <row r="33" spans="1:7" s="2" customFormat="1" x14ac:dyDescent="0.25">
      <c r="A33" s="16" t="s">
        <v>97</v>
      </c>
      <c r="B33" s="9" t="s">
        <v>71</v>
      </c>
      <c r="C33" s="17" t="s">
        <v>10</v>
      </c>
      <c r="D33" s="19">
        <f>'M26-03_BPU'!D52</f>
        <v>0</v>
      </c>
      <c r="E33" s="64">
        <v>350</v>
      </c>
      <c r="F33" s="19">
        <f t="shared" si="0"/>
        <v>0</v>
      </c>
      <c r="G33" s="27"/>
    </row>
    <row r="34" spans="1:7" ht="18.75" x14ac:dyDescent="0.25">
      <c r="A34" s="50">
        <v>2</v>
      </c>
      <c r="B34" s="51" t="s">
        <v>107</v>
      </c>
      <c r="C34" s="52"/>
      <c r="D34" s="53"/>
      <c r="E34" s="63"/>
      <c r="F34" s="53"/>
    </row>
    <row r="35" spans="1:7" s="2" customFormat="1" x14ac:dyDescent="0.25">
      <c r="A35" s="28" t="s">
        <v>1</v>
      </c>
      <c r="B35" s="9" t="s">
        <v>14</v>
      </c>
      <c r="C35" s="17" t="s">
        <v>10</v>
      </c>
      <c r="D35" s="19">
        <f>'M26-03_BPU'!D55</f>
        <v>0</v>
      </c>
      <c r="E35" s="64">
        <v>1250</v>
      </c>
      <c r="F35" s="19">
        <f t="shared" si="0"/>
        <v>0</v>
      </c>
      <c r="G35" s="20"/>
    </row>
    <row r="36" spans="1:7" s="2" customFormat="1" x14ac:dyDescent="0.25">
      <c r="A36" s="28" t="s">
        <v>49</v>
      </c>
      <c r="B36" s="9" t="s">
        <v>90</v>
      </c>
      <c r="C36" s="17" t="s">
        <v>10</v>
      </c>
      <c r="D36" s="19">
        <f>'M26-03_BPU'!D57</f>
        <v>0</v>
      </c>
      <c r="E36" s="64">
        <v>1500</v>
      </c>
      <c r="F36" s="19">
        <f t="shared" si="0"/>
        <v>0</v>
      </c>
      <c r="G36" s="20"/>
    </row>
    <row r="37" spans="1:7" s="2" customFormat="1" ht="30" x14ac:dyDescent="0.25">
      <c r="A37" s="28" t="s">
        <v>50</v>
      </c>
      <c r="B37" s="9" t="s">
        <v>22</v>
      </c>
      <c r="C37" s="17" t="s">
        <v>10</v>
      </c>
      <c r="D37" s="19">
        <f>'M26-03_BPU'!D59</f>
        <v>0</v>
      </c>
      <c r="E37" s="64">
        <v>200</v>
      </c>
      <c r="F37" s="19">
        <f t="shared" si="0"/>
        <v>0</v>
      </c>
      <c r="G37" s="20"/>
    </row>
    <row r="38" spans="1:7" ht="18.75" x14ac:dyDescent="0.25">
      <c r="A38" s="50">
        <v>3</v>
      </c>
      <c r="B38" s="51" t="s">
        <v>13</v>
      </c>
      <c r="C38" s="52"/>
      <c r="D38" s="53"/>
      <c r="E38" s="63"/>
      <c r="F38" s="53"/>
    </row>
    <row r="39" spans="1:7" s="2" customFormat="1" x14ac:dyDescent="0.25">
      <c r="A39" s="16" t="s">
        <v>3</v>
      </c>
      <c r="B39" s="9" t="s">
        <v>23</v>
      </c>
      <c r="C39" s="17" t="s">
        <v>12</v>
      </c>
      <c r="D39" s="19">
        <f>'M26-03_BPU'!D62</f>
        <v>0</v>
      </c>
      <c r="E39" s="64">
        <v>1</v>
      </c>
      <c r="F39" s="19">
        <f t="shared" si="0"/>
        <v>0</v>
      </c>
      <c r="G39" s="27"/>
    </row>
    <row r="40" spans="1:7" s="2" customFormat="1" x14ac:dyDescent="0.25">
      <c r="A40" s="16" t="s">
        <v>46</v>
      </c>
      <c r="B40" s="9" t="s">
        <v>24</v>
      </c>
      <c r="C40" s="17" t="s">
        <v>12</v>
      </c>
      <c r="D40" s="19">
        <f>'M26-03_BPU'!D64</f>
        <v>0</v>
      </c>
      <c r="E40" s="64">
        <v>4</v>
      </c>
      <c r="F40" s="19">
        <f t="shared" si="0"/>
        <v>0</v>
      </c>
      <c r="G40" s="27"/>
    </row>
    <row r="41" spans="1:7" s="2" customFormat="1" x14ac:dyDescent="0.25">
      <c r="A41" s="16" t="s">
        <v>54</v>
      </c>
      <c r="B41" s="9" t="s">
        <v>59</v>
      </c>
      <c r="C41" s="17" t="s">
        <v>12</v>
      </c>
      <c r="D41" s="19">
        <f>'M26-03_BPU'!D66</f>
        <v>0</v>
      </c>
      <c r="E41" s="64">
        <v>2</v>
      </c>
      <c r="F41" s="19">
        <f t="shared" si="0"/>
        <v>0</v>
      </c>
      <c r="G41" s="20"/>
    </row>
    <row r="42" spans="1:7" s="2" customFormat="1" x14ac:dyDescent="0.25">
      <c r="A42" s="54" t="s">
        <v>98</v>
      </c>
      <c r="B42" s="41" t="s">
        <v>55</v>
      </c>
      <c r="C42" s="42" t="s">
        <v>12</v>
      </c>
      <c r="D42" s="43">
        <f>'M26-03_BPU'!D68</f>
        <v>0</v>
      </c>
      <c r="E42" s="65">
        <v>1</v>
      </c>
      <c r="F42" s="19">
        <f t="shared" si="0"/>
        <v>0</v>
      </c>
      <c r="G42" s="27"/>
    </row>
    <row r="43" spans="1:7" ht="18.75" x14ac:dyDescent="0.25">
      <c r="A43" s="50">
        <v>4</v>
      </c>
      <c r="B43" s="51" t="s">
        <v>100</v>
      </c>
      <c r="C43" s="52"/>
      <c r="D43" s="53"/>
      <c r="E43" s="63"/>
      <c r="F43" s="53"/>
    </row>
    <row r="44" spans="1:7" s="2" customFormat="1" x14ac:dyDescent="0.25">
      <c r="A44" s="54" t="s">
        <v>103</v>
      </c>
      <c r="B44" s="41" t="s">
        <v>101</v>
      </c>
      <c r="C44" s="42" t="s">
        <v>102</v>
      </c>
      <c r="D44" s="43">
        <f>'M26-03_BPU'!D67</f>
        <v>0</v>
      </c>
      <c r="E44" s="65">
        <v>15</v>
      </c>
      <c r="F44" s="43">
        <f>E44*D44</f>
        <v>0</v>
      </c>
      <c r="G44" s="27"/>
    </row>
    <row r="45" spans="1:7" s="2" customFormat="1" x14ac:dyDescent="0.25">
      <c r="A45" s="37"/>
      <c r="B45" s="38"/>
      <c r="C45" s="39"/>
      <c r="D45" s="40"/>
      <c r="E45" s="66"/>
      <c r="F45" s="40"/>
      <c r="G45" s="27"/>
    </row>
    <row r="46" spans="1:7" x14ac:dyDescent="0.25">
      <c r="C46" s="58" t="s">
        <v>88</v>
      </c>
      <c r="D46" s="59"/>
      <c r="E46" s="60"/>
      <c r="F46" s="5">
        <f>SUBTOTAL(9,F13:F45)</f>
        <v>0</v>
      </c>
    </row>
    <row r="47" spans="1:7" ht="15" customHeight="1" x14ac:dyDescent="0.25">
      <c r="C47" s="58" t="s">
        <v>109</v>
      </c>
      <c r="D47" s="59"/>
      <c r="E47" s="68">
        <v>0.2</v>
      </c>
      <c r="F47" s="5">
        <f>F46*E47</f>
        <v>0</v>
      </c>
    </row>
    <row r="48" spans="1:7" ht="15.75" x14ac:dyDescent="0.25">
      <c r="C48" s="58" t="s">
        <v>89</v>
      </c>
      <c r="D48" s="59"/>
      <c r="E48" s="60"/>
      <c r="F48" s="10">
        <f>F47+F46</f>
        <v>0</v>
      </c>
    </row>
    <row r="51" spans="3:6" x14ac:dyDescent="0.25">
      <c r="C51" s="1" t="s">
        <v>4</v>
      </c>
    </row>
    <row r="52" spans="3:6" x14ac:dyDescent="0.25">
      <c r="C52" s="1" t="s">
        <v>5</v>
      </c>
    </row>
    <row r="53" spans="3:6" x14ac:dyDescent="0.25">
      <c r="C53" s="1" t="s">
        <v>6</v>
      </c>
    </row>
    <row r="59" spans="3:6" x14ac:dyDescent="0.25">
      <c r="F59" s="4">
        <f>15000*4</f>
        <v>60000</v>
      </c>
    </row>
  </sheetData>
  <mergeCells count="6">
    <mergeCell ref="B9:F9"/>
    <mergeCell ref="B11:F11"/>
    <mergeCell ref="C46:E46"/>
    <mergeCell ref="C48:E48"/>
    <mergeCell ref="B10:F10"/>
    <mergeCell ref="C47:D47"/>
  </mergeCells>
  <phoneticPr fontId="5" type="noConversion"/>
  <pageMargins left="0.39370078740157483" right="0.27559055118110237" top="0.55118110236220474" bottom="0.74803149606299213" header="0.31496062992125984" footer="0.31496062992125984"/>
  <pageSetup paperSize="9" scale="88" fitToHeight="2"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2</vt:i4>
      </vt:variant>
      <vt:variant>
        <vt:lpstr>Plages nommées</vt:lpstr>
      </vt:variant>
      <vt:variant>
        <vt:i4>4</vt:i4>
      </vt:variant>
    </vt:vector>
  </HeadingPairs>
  <TitlesOfParts>
    <vt:vector size="6" baseType="lpstr">
      <vt:lpstr>M26-03_BPU</vt:lpstr>
      <vt:lpstr>M26-03_DQE</vt:lpstr>
      <vt:lpstr>'M26-03_BPU'!Impression_des_titres</vt:lpstr>
      <vt:lpstr>'M26-03_DQE'!Impression_des_titres</vt:lpstr>
      <vt:lpstr>'M26-03_BPU'!Zone_d_impression</vt:lpstr>
      <vt:lpstr>'M26-03_DQE'!Zone_d_impression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Mairie Granges</dc:creator>
  <cp:lastModifiedBy>Mairie Granges</cp:lastModifiedBy>
  <cp:lastPrinted>2025-04-08T07:49:40Z</cp:lastPrinted>
  <dcterms:created xsi:type="dcterms:W3CDTF">2024-10-24T14:29:27Z</dcterms:created>
  <dcterms:modified xsi:type="dcterms:W3CDTF">2026-06-22T14:19:00Z</dcterms:modified>
</cp:coreProperties>
</file>